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Sheet1!$A$2:$G$10</definedName>
    <definedName name="_xlnm.Criteria" localSheetId="0">Sheet1!$A$13:$A$14</definedName>
    <definedName name="_xlnm.Extract" localSheetId="0">Sheet1!$A$15:$G$15</definedName>
  </definedNames>
  <calcPr calcId="144525"/>
</workbook>
</file>

<file path=xl/calcChain.xml><?xml version="1.0" encoding="utf-8"?>
<calcChain xmlns="http://schemas.openxmlformats.org/spreadsheetml/2006/main">
  <c r="J11" i="1" l="1"/>
  <c r="J9" i="1"/>
  <c r="J10" i="1"/>
  <c r="F4" i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3" i="1"/>
  <c r="G3" i="1" s="1"/>
  <c r="B4" i="1"/>
  <c r="B5" i="1"/>
  <c r="B6" i="1"/>
  <c r="B7" i="1"/>
  <c r="B8" i="1"/>
  <c r="B9" i="1"/>
  <c r="B10" i="1"/>
  <c r="B3" i="1"/>
  <c r="J8" i="1" l="1"/>
</calcChain>
</file>

<file path=xl/sharedStrings.xml><?xml version="1.0" encoding="utf-8"?>
<sst xmlns="http://schemas.openxmlformats.org/spreadsheetml/2006/main" count="53" uniqueCount="34">
  <si>
    <t>BẢNG THEO DÕI BÁN HÀNG NĂM 2014</t>
  </si>
  <si>
    <t xml:space="preserve">MÃ SỐ </t>
  </si>
  <si>
    <t>TÊN HÀNG</t>
  </si>
  <si>
    <t>SỐ LƯỢNG</t>
  </si>
  <si>
    <t xml:space="preserve">NGÀY BÁN 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</si>
  <si>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</si>
  <si>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</si>
  <si>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</si>
  <si>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</si>
  <si>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</si>
  <si>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</si>
  <si>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</si>
  <si>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</si>
  <si>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</si>
  <si>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</si>
  <si>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15/12/2014</t>
  </si>
  <si>
    <t>30/11/2014</t>
  </si>
  <si>
    <t>30/4/2014</t>
  </si>
  <si>
    <t>29/6/2014</t>
  </si>
  <si>
    <t>16/11/2014</t>
  </si>
  <si>
    <t>MÃ HÀNG</t>
  </si>
  <si>
    <t>C</t>
  </si>
  <si>
    <t>B</t>
  </si>
  <si>
    <t>M</t>
  </si>
  <si>
    <t>D</t>
  </si>
  <si>
    <t>CÀ PHÊ</t>
  </si>
  <si>
    <t>BỘT MÌ</t>
  </si>
  <si>
    <t>MUỐI</t>
  </si>
  <si>
    <t xml:space="preserve">DẦU </t>
  </si>
  <si>
    <t>BẢNG THỐNG KÊ</t>
  </si>
  <si>
    <t>TÊN MẶT HÀNG</t>
  </si>
  <si>
    <t>DẦU</t>
  </si>
  <si>
    <t>TỔNG THÀNH TIỀN</t>
  </si>
  <si>
    <t>NGÀY HHSD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</si>
</sst>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[$-F800]dddd\,\ mmmm\ dd\,\ 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7" fontId="0" fillId="0" borderId="1" xfId="0" applyNumberFormat="1" applyBorder="1"/>
    <xf numFmtId="0" fontId="0" fillId="0" borderId="1" xfId="0" applyFont="1" applyFill="1" applyBorder="1"/>
    <xf numFmtId="0" fontId="1" fillId="0" borderId="1" xfId="0" applyFont="1" applyFill="1" applyBorder="1"/>
    <xf numFmtId="3" fontId="0" fillId="0" borderId="1" xfId="0" applyNumberFormat="1" applyBorder="1"/>
    <xf numFmtId="0" fontId="1" fillId="0" borderId="0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en-US" sz="1200">
                <a:latin typeface="Times New Roman" pitchFamily="18" charset="0"/>
                <a:cs typeface="Times New Roman" pitchFamily="18" charset="0"/>
              </a:rPr>
              <a:t>BIỂU</a:t>
            </a:r>
            <a:r>
              <a:rPr lang="en-US" sz="1200" baseline="0">
                <a:latin typeface="Times New Roman" pitchFamily="18" charset="0"/>
                <a:cs typeface="Times New Roman" pitchFamily="18" charset="0"/>
              </a:rPr>
              <a:t> ĐỒ THỐNG KÊ HÀNG HÓA NĂM 2014</a:t>
            </a:r>
            <a:endParaRPr lang="en-US" sz="1200">
              <a:latin typeface="Times New Roman" pitchFamily="18" charset="0"/>
              <a:cs typeface="Times New Roman" pitchFamily="18" charset="0"/>
            </a:endParaRP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4418197725284"/>
          <c:y val="0.18565981335666376"/>
          <c:w val="0.6707066929133858"/>
          <c:h val="0.69836030912802571"/>
        </c:manualLayout>
      </c:layout>
      <c:bar3DChart>
        <c:barDir val="col"/>
        <c:grouping val="stack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tx1">
                  <a:lumMod val="85000"/>
                  <a:lumOff val="1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"/>
            <c:invertIfNegative val="0"/>
            <c:bubble3D val="0"/>
            <c:spPr>
              <a:solidFill>
                <a:schemeClr val="bg1">
                  <a:lumMod val="85000"/>
                </a:schemeClr>
              </a:solidFill>
            </c:spPr>
          </c:dPt>
          <c:dPt>
            <c:idx val="3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</c:spPr>
          </c:dPt>
          <c:dLbls>
            <c:dLbl>
              <c:idx val="0"/>
              <c:layout>
                <c:manualLayout>
                  <c:x val="5.5555555555555558E-3"/>
                  <c:y val="-0.3333333333333333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6666666666666666E-2"/>
                  <c:y val="-0.3148148148148147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5.5555555555555558E-3"/>
                  <c:y val="-0.1898148148148148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-6.01851851851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Sheet1!$I$8:$I$11</c:f>
              <c:strCache>
                <c:ptCount val="4"/>
                <c:pt idx="0">
                  <c:v>CÀ PHÊ</c:v>
                </c:pt>
                <c:pt idx="1">
                  <c:v>BỘT MÌ</c:v>
                </c:pt>
                <c:pt idx="2">
                  <c:v>MUỐI</c:v>
                </c:pt>
                <c:pt idx="3">
                  <c:v>DẦU</c:v>
                </c:pt>
              </c:strCache>
            </c:strRef>
          </c:cat>
          <c:val>
            <c:numRef>
              <c:f>Sheet1!$J$8:$J$11</c:f>
              <c:numCache>
                <c:formatCode>#,##0</c:formatCode>
                <c:ptCount val="4"/>
                <c:pt idx="0">
                  <c:v>1012500.2</c:v>
                </c:pt>
                <c:pt idx="1">
                  <c:v>1080000.3</c:v>
                </c:pt>
                <c:pt idx="2">
                  <c:v>560000.1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Sheet1!$I$8:$I$11</c:f>
              <c:strCache>
                <c:ptCount val="4"/>
                <c:pt idx="0">
                  <c:v>CÀ PHÊ</c:v>
                </c:pt>
                <c:pt idx="1">
                  <c:v>BỘT MÌ</c:v>
                </c:pt>
                <c:pt idx="2">
                  <c:v>MUỐI</c:v>
                </c:pt>
                <c:pt idx="3">
                  <c:v>DẦU</c:v>
                </c:pt>
              </c:strCache>
            </c:strRef>
          </c:cat>
          <c:val>
            <c:numRef>
              <c:f>Sheet1!$K$8:$K$11</c:f>
              <c:numCache>
                <c:formatCode>#,##0</c:formatCode>
                <c:ptCount val="4"/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219008"/>
        <c:axId val="56307712"/>
        <c:axId val="0"/>
      </c:bar3DChart>
      <c:catAx>
        <c:axId val="44219008"/>
        <c:scaling>
          <c:orientation val="minMax"/>
        </c:scaling>
        <c:delete val="0"/>
        <c:axPos val="b"/>
        <c:majorTickMark val="out"/>
        <c:minorTickMark val="none"/>
        <c:tickLblPos val="nextTo"/>
        <c:crossAx val="56307712"/>
        <c:crosses val="autoZero"/>
        <c:auto val="1"/>
        <c:lblAlgn val="ctr"/>
        <c:lblOffset val="100"/>
        <c:noMultiLvlLbl val="0"/>
      </c:catAx>
      <c:valAx>
        <c:axId val="5630771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442190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776287</xdr:colOff>
      <xdr:row>19</xdr:row>
      <xdr:rowOff>76200</xdr:rowOff>
    </xdr:from>
    <xdr:to>
      <xdr:col>11</xdr:col>
      <xdr:colOff>100012</xdr:colOff>
      <xdr:row>33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D16" sqref="D16"/>
    </sheetView>
  </sheetViews>
  <sheetFormatPr defaultRowHeight="15" x14ac:dyDescent="0.25"/>
  <cols>
    <col min="1" max="1" width="10.140625" customWidth="1"/>
    <col min="2" max="2" width="11.5703125" customWidth="1"/>
    <col min="3" max="3" width="11.140625" customWidth="1"/>
    <col min="4" max="4" width="11.85546875" customWidth="1"/>
    <col min="5" max="5" width="12.85546875" customWidth="1"/>
    <col min="7" max="7" width="14" customWidth="1"/>
    <col min="9" max="9" width="15.28515625" customWidth="1"/>
  </cols>
  <sheetData>
    <row r="1" spans="1:13" x14ac:dyDescent="0.25">
      <c r="A1" s="3" t="s">
        <v>0</v>
      </c>
      <c r="B1" s="3"/>
      <c r="C1" s="3"/>
      <c r="D1" s="3"/>
      <c r="E1" s="3"/>
      <c r="F1" s="3"/>
      <c r="G1" s="3"/>
      <c r="I1" s="4" t="s">
        <v>20</v>
      </c>
      <c r="J1" s="4" t="s">
        <v>21</v>
      </c>
      <c r="K1" s="4" t="s">
        <v>22</v>
      </c>
      <c r="L1" s="4" t="s">
        <v>23</v>
      </c>
      <c r="M1" s="4" t="s">
        <v>24</v>
      </c>
    </row>
    <row r="2" spans="1:13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33</v>
      </c>
      <c r="F2" s="4" t="s">
        <v>5</v>
      </c>
      <c r="G2" s="4" t="s">
        <v>6</v>
      </c>
      <c r="I2" s="7" t="s">
        <v>2</v>
      </c>
      <c r="J2" s="6" t="s">
        <v>25</v>
      </c>
      <c r="K2" s="6" t="s">
        <v>26</v>
      </c>
      <c r="L2" s="6" t="s">
        <v>27</v>
      </c>
      <c r="M2" s="6" t="s">
        <v>28</v>
      </c>
    </row>
    <row r="3" spans="1:13" x14ac:dyDescent="0.25">
      <c r="A3" s="1" t="s">
        <v>7</v>
      </c>
      <c r="B3" s="1" t="str">
        <f>HLOOKUP(LEFT(A3,1),$I$1:$M$3,2,0)</f>
        <v>CÀ PHÊ</v>
      </c>
      <c r="C3" s="1">
        <v>55</v>
      </c>
      <c r="D3" s="2">
        <v>41648</v>
      </c>
      <c r="E3" s="1"/>
      <c r="F3" s="1">
        <f>HLOOKUP(LEFT(A3,1),$I$1:$M$3,3,0)</f>
        <v>4500</v>
      </c>
      <c r="G3" s="8">
        <f>F3*C3+10%</f>
        <v>247500.1</v>
      </c>
      <c r="I3" s="4" t="s">
        <v>5</v>
      </c>
      <c r="J3" s="1">
        <v>4500</v>
      </c>
      <c r="K3" s="1">
        <v>1500</v>
      </c>
      <c r="L3" s="1">
        <v>5600</v>
      </c>
      <c r="M3" s="1">
        <v>6900</v>
      </c>
    </row>
    <row r="4" spans="1:13" x14ac:dyDescent="0.25">
      <c r="A4" s="1" t="s">
        <v>8</v>
      </c>
      <c r="B4" s="1" t="str">
        <f t="shared" ref="B4:B10" si="0">HLOOKUP(LEFT(A4,1),$I$1:$M$3,2,0)</f>
        <v>BỘT MÌ</v>
      </c>
      <c r="C4" s="1">
        <v>400</v>
      </c>
      <c r="D4" s="2">
        <v>41649</v>
      </c>
      <c r="E4" s="1"/>
      <c r="F4" s="1">
        <f t="shared" ref="F4:F10" si="1">HLOOKUP(LEFT(A4,1),$I$1:$M$3,3,0)</f>
        <v>1500</v>
      </c>
      <c r="G4" s="8">
        <f t="shared" ref="G4:G10" si="2">F4*C4+10%</f>
        <v>600000.1</v>
      </c>
    </row>
    <row r="5" spans="1:13" x14ac:dyDescent="0.25">
      <c r="A5" s="1" t="s">
        <v>9</v>
      </c>
      <c r="B5" s="1" t="str">
        <f t="shared" si="0"/>
        <v xml:space="preserve">DẦU </v>
      </c>
      <c r="C5" s="1">
        <v>200</v>
      </c>
      <c r="D5" s="2">
        <v>41920</v>
      </c>
      <c r="E5" s="1"/>
      <c r="F5" s="1">
        <f t="shared" si="1"/>
        <v>6900</v>
      </c>
      <c r="G5" s="8">
        <f t="shared" si="2"/>
        <v>1380000.1</v>
      </c>
    </row>
    <row r="6" spans="1:13" x14ac:dyDescent="0.25">
      <c r="A6" s="1" t="s">
        <v>10</v>
      </c>
      <c r="B6" s="1" t="str">
        <f t="shared" si="0"/>
        <v>CÀ PHÊ</v>
      </c>
      <c r="C6" s="1">
        <v>170</v>
      </c>
      <c r="D6" s="5" t="s">
        <v>15</v>
      </c>
      <c r="E6" s="1"/>
      <c r="F6" s="1">
        <f t="shared" si="1"/>
        <v>4500</v>
      </c>
      <c r="G6" s="8">
        <f t="shared" si="2"/>
        <v>765000.1</v>
      </c>
      <c r="I6" s="9" t="s">
        <v>29</v>
      </c>
    </row>
    <row r="7" spans="1:13" x14ac:dyDescent="0.25">
      <c r="A7" s="1" t="s">
        <v>11</v>
      </c>
      <c r="B7" s="1" t="str">
        <f t="shared" si="0"/>
        <v xml:space="preserve">DẦU </v>
      </c>
      <c r="C7" s="1">
        <v>190</v>
      </c>
      <c r="D7" s="5" t="s">
        <v>16</v>
      </c>
      <c r="E7" s="1"/>
      <c r="F7" s="1">
        <f t="shared" si="1"/>
        <v>6900</v>
      </c>
      <c r="G7" s="8">
        <f t="shared" si="2"/>
        <v>1311000.1000000001</v>
      </c>
      <c r="I7" s="7" t="s">
        <v>30</v>
      </c>
      <c r="J7" s="10" t="s">
        <v>32</v>
      </c>
      <c r="K7" s="11"/>
    </row>
    <row r="8" spans="1:13" x14ac:dyDescent="0.25">
      <c r="A8" s="1" t="s">
        <v>12</v>
      </c>
      <c r="B8" s="1" t="str">
        <f t="shared" si="0"/>
        <v>BỘT MÌ</v>
      </c>
      <c r="C8" s="1">
        <v>170</v>
      </c>
      <c r="D8" s="5" t="s">
        <v>17</v>
      </c>
      <c r="E8" s="1"/>
      <c r="F8" s="1">
        <f t="shared" si="1"/>
        <v>1500</v>
      </c>
      <c r="G8" s="8">
        <f t="shared" si="2"/>
        <v>255000.1</v>
      </c>
      <c r="I8" s="7" t="s">
        <v>25</v>
      </c>
      <c r="J8" s="12">
        <f>SUMIF($B$2:$B$10,I8,$G$2:$G$10)</f>
        <v>1012500.2</v>
      </c>
      <c r="K8" s="13"/>
    </row>
    <row r="9" spans="1:13" x14ac:dyDescent="0.25">
      <c r="A9" s="1" t="s">
        <v>13</v>
      </c>
      <c r="B9" s="1" t="str">
        <f t="shared" si="0"/>
        <v>BỘT MÌ</v>
      </c>
      <c r="C9" s="1">
        <v>150</v>
      </c>
      <c r="D9" s="5" t="s">
        <v>18</v>
      </c>
      <c r="E9" s="1"/>
      <c r="F9" s="1">
        <f t="shared" si="1"/>
        <v>1500</v>
      </c>
      <c r="G9" s="8">
        <f t="shared" si="2"/>
        <v>225000.1</v>
      </c>
      <c r="I9" s="7" t="s">
        <v>26</v>
      </c>
      <c r="J9" s="12">
        <f t="shared" ref="J9:J11" si="3">SUMIF($B$2:$B$10,I9,$G$2:$G$10)</f>
        <v>1080000.3</v>
      </c>
      <c r="K9" s="13"/>
    </row>
    <row r="10" spans="1:13" x14ac:dyDescent="0.25">
      <c r="A10" s="1" t="s">
        <v>14</v>
      </c>
      <c r="B10" s="1" t="str">
        <f t="shared" si="0"/>
        <v>MUỐI</v>
      </c>
      <c r="C10" s="1">
        <v>100</v>
      </c>
      <c r="D10" s="5" t="s">
        <v>19</v>
      </c>
      <c r="E10" s="1"/>
      <c r="F10" s="1">
        <f t="shared" si="1"/>
        <v>5600</v>
      </c>
      <c r="G10" s="8">
        <f t="shared" si="2"/>
        <v>560000.1</v>
      </c>
      <c r="I10" s="7" t="s">
        <v>27</v>
      </c>
      <c r="J10" s="12">
        <f t="shared" si="3"/>
        <v>560000.1</v>
      </c>
      <c r="K10" s="13"/>
    </row>
    <row r="11" spans="1:13" x14ac:dyDescent="0.25">
      <c r="I11" s="7" t="s">
        <v>31</v>
      </c>
      <c r="J11" s="12">
        <f>SUMIF($B$2:$B$10,I11,$G$2:$G$10)</f>
        <v>0</v>
      </c>
      <c r="K11" s="13"/>
    </row>
    <row r="13" spans="1:13" x14ac:dyDescent="0.25">
      <c r="A13" s="4" t="s">
        <v>2</v>
      </c>
    </row>
    <row r="14" spans="1:13" x14ac:dyDescent="0.25">
      <c r="A14" s="6" t="s">
        <v>25</v>
      </c>
    </row>
    <row r="15" spans="1:13" x14ac:dyDescent="0.25">
      <c r="A15" s="4" t="s">
        <v>1</v>
      </c>
      <c r="B15" s="4" t="s">
        <v>2</v>
      </c>
      <c r="C15" s="4" t="s">
        <v>3</v>
      </c>
      <c r="D15" s="4" t="s">
        <v>4</v>
      </c>
      <c r="E15" s="4" t="s">
        <v>33</v>
      </c>
      <c r="F15" s="4" t="s">
        <v>5</v>
      </c>
      <c r="G15" s="4" t="s">
        <v>6</v>
      </c>
    </row>
    <row r="16" spans="1:13" x14ac:dyDescent="0.25">
      <c r="A16" s="1" t="s">
        <v>7</v>
      </c>
      <c r="B16" s="1" t="s">
        <v>25</v>
      </c>
      <c r="C16" s="1">
        <v>55</v>
      </c>
      <c r="D16" s="2">
        <v>41648</v>
      </c>
      <c r="E16" s="1"/>
      <c r="F16" s="1">
        <v>4500</v>
      </c>
      <c r="G16" s="8">
        <v>247500.1</v>
      </c>
    </row>
    <row r="17" spans="1:7" x14ac:dyDescent="0.25">
      <c r="A17" s="1" t="s">
        <v>10</v>
      </c>
      <c r="B17" s="1" t="s">
        <v>25</v>
      </c>
      <c r="C17" s="1">
        <v>170</v>
      </c>
      <c r="D17" s="5" t="s">
        <v>15</v>
      </c>
      <c r="E17" s="1"/>
      <c r="F17" s="1">
        <v>4500</v>
      </c>
      <c r="G17" s="8">
        <v>765000.1</v>
      </c>
    </row>
  </sheetData>
  <mergeCells count="6">
    <mergeCell ref="A1:G1"/>
    <mergeCell ref="J7:K7"/>
    <mergeCell ref="J8:K8"/>
    <mergeCell ref="J9:K9"/>
    <mergeCell ref="J10:K10"/>
    <mergeCell ref="J11:K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2019-07-10T01:14:41Z</dcterms:created>
  <dcterms:modified xsi:type="dcterms:W3CDTF">2019-07-10T01:57:57Z</dcterms:modified>
</cp:coreProperties>
</file>